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92DD8DB8-59AC-4509-BE80-1190E6D00D0B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</definedNames>
  <calcPr calcId="191029"/>
</workbook>
</file>

<file path=xl/calcChain.xml><?xml version="1.0" encoding="utf-8"?>
<calcChain xmlns="http://schemas.openxmlformats.org/spreadsheetml/2006/main">
  <c r="S23" i="2" l="1"/>
  <c r="S24" i="2"/>
  <c r="S25" i="2"/>
  <c r="S26" i="2"/>
  <c r="S27" i="2"/>
  <c r="S29" i="2"/>
  <c r="S30" i="2"/>
  <c r="S31" i="2"/>
  <c r="S32" i="2"/>
  <c r="S33" i="2"/>
  <c r="S34" i="2"/>
  <c r="S35" i="2"/>
  <c r="S36" i="2"/>
  <c r="R36" i="2" s="1"/>
  <c r="S37" i="2"/>
  <c r="S38" i="2"/>
  <c r="R38" i="2" s="1"/>
  <c r="S39" i="2"/>
  <c r="S40" i="2"/>
  <c r="S41" i="2"/>
  <c r="S42" i="2"/>
  <c r="S43" i="2"/>
  <c r="R43" i="2" s="1"/>
  <c r="S44" i="2"/>
  <c r="R44" i="2" s="1"/>
  <c r="S45" i="2"/>
  <c r="R45" i="2" s="1"/>
  <c r="S46" i="2"/>
  <c r="R46" i="2" s="1"/>
  <c r="S47" i="2"/>
  <c r="S48" i="2"/>
  <c r="S49" i="2"/>
  <c r="R23" i="2"/>
  <c r="R24" i="2"/>
  <c r="R25" i="2"/>
  <c r="R26" i="2"/>
  <c r="R27" i="2"/>
  <c r="R29" i="2"/>
  <c r="R30" i="2"/>
  <c r="R31" i="2"/>
  <c r="R32" i="2"/>
  <c r="R33" i="2"/>
  <c r="R34" i="2"/>
  <c r="R35" i="2"/>
  <c r="R37" i="2"/>
  <c r="R39" i="2"/>
  <c r="R40" i="2"/>
  <c r="R41" i="2"/>
  <c r="R42" i="2"/>
  <c r="R47" i="2"/>
  <c r="R48" i="2"/>
  <c r="R49" i="2"/>
  <c r="Q23" i="2"/>
  <c r="Q24" i="2"/>
  <c r="Q25" i="2"/>
  <c r="Q26" i="2"/>
  <c r="Q27" i="2"/>
  <c r="Q28" i="2"/>
  <c r="S28" i="2" s="1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18" i="2"/>
  <c r="S18" i="2" s="1"/>
  <c r="R18" i="2" s="1"/>
  <c r="Q19" i="2"/>
  <c r="S19" i="2" s="1"/>
  <c r="R19" i="2" s="1"/>
  <c r="Q11" i="2"/>
  <c r="S11" i="2" s="1"/>
  <c r="R11" i="2" s="1"/>
  <c r="Q12" i="2"/>
  <c r="S12" i="2" s="1"/>
  <c r="R12" i="2" s="1"/>
  <c r="Q13" i="2"/>
  <c r="S13" i="2" s="1"/>
  <c r="R13" i="2" s="1"/>
  <c r="Q14" i="2"/>
  <c r="S14" i="2" s="1"/>
  <c r="R14" i="2" s="1"/>
  <c r="Q10" i="2"/>
  <c r="S10" i="2" s="1"/>
  <c r="S15" i="2" s="1"/>
  <c r="Q15" i="2"/>
  <c r="S50" i="2" l="1"/>
  <c r="R28" i="2"/>
  <c r="Q50" i="2"/>
  <c r="Q53" i="2" s="1"/>
  <c r="R15" i="2"/>
  <c r="R50" i="2" l="1"/>
  <c r="Q22" i="2" l="1"/>
  <c r="S22" i="2" s="1"/>
  <c r="R22" i="2" l="1"/>
  <c r="Q17" i="2" l="1"/>
  <c r="R10" i="2"/>
  <c r="S17" i="2" l="1"/>
  <c r="S20" i="2" s="1"/>
  <c r="Q20" i="2"/>
  <c r="R17" i="2"/>
  <c r="R20" i="2" l="1"/>
</calcChain>
</file>

<file path=xl/sharedStrings.xml><?xml version="1.0" encoding="utf-8"?>
<sst xmlns="http://schemas.openxmlformats.org/spreadsheetml/2006/main" count="131" uniqueCount="85">
  <si>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</si>
  <si>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</si>
  <si>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</si>
  <si>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</si>
  <si>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</si>
  <si>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</si>
  <si>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</si>
  <si>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</si>
  <si>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</si>
  <si>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</si>
  <si>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</si>
  <si>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</si>
  <si>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</si>
  <si>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</si>
  <si>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</si>
  <si>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</si>
  <si>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</si>
  <si>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</si>
  <si>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</si>
  <si>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</si>
  <si>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</si>
  <si>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</si>
  <si>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</si>
  <si>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</si>
  <si>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</si>
  <si>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</si>
  <si>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</si>
  <si>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</si>
  <si>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</si>
  <si>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</si>
  <si>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</si>
  <si>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</si>
  <si>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</si>
  <si>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</si>
  <si>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</si>
  <si>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</si>
  <si>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</si>
  <si>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Базис поставки: DDP ПАО «НГК «Славнефть» г. Москва, 4-й Лесной переулок, д.4.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</si>
  <si>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</si>
  <si>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</si>
  <si>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</si>
  <si>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</si>
  <si>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Потребность МТР на 2021 г.</t>
  </si>
  <si>
    <t>Лот 1. ПО</t>
  </si>
  <si>
    <t>Лот 2. Оргтехника</t>
  </si>
  <si>
    <t>Лот 3. Комплектующие</t>
  </si>
  <si>
    <t xml:space="preserve"> до 30 декабря 2021</t>
  </si>
  <si>
    <t>Лицензия Single, подписка на обновления и техподдержку в течение 1 года, Devart UniDac Professional,  300254965</t>
  </si>
  <si>
    <t xml:space="preserve">Лицензия Team + подписка на обновления и техподдержку в течение 1 года (Код производителя: 300591833), Devart SecureBridge Professional </t>
  </si>
  <si>
    <t>Лицензия и техническая поддержка dhtmlxSuite, Commercial License (account ID dhtmlxSuite - Commercial License: 14631791)</t>
  </si>
  <si>
    <t>Лицензия  Concurrent, Embarcadero RAD Studio, Professional, BDB000MLETWB0, License Product ID (PID):  1434283</t>
  </si>
  <si>
    <t>Продление антивируса Eset Nod32 на 1 год, 150 пользователей, EAV-0265725318</t>
  </si>
  <si>
    <t>Монитор LG 32UL950 31.5", черный/белый/серебристый</t>
  </si>
  <si>
    <t>Ноутбук DELL Vostro 3500, Intel Core i7 1165G7/15.6"/1920x1080/8GB/512GB SSD/Intel Iris Xe Graphics/Windows 10 Home, 3500-6183, черный</t>
  </si>
  <si>
    <t>Жесткий диск Жесткий диск Western Digital WD Gold 4 TB WD4003FRYZ</t>
  </si>
  <si>
    <t>Твердотельный накопитель Western Digital WD Blue SATA 500 GB WDS500G2B0A</t>
  </si>
  <si>
    <t>Твердотельный накопитель Kingston 480 GB SUV500MS/480G</t>
  </si>
  <si>
    <t>Оперативная память Corsair Vengeance 8GB DDR3 1600MHz SODIMM 204pin CL10 CMSX8GX3M1A1600C10</t>
  </si>
  <si>
    <t>Оперативная память Kingston ValueRAM 8GB DDR3 1600MHz DIMM 240pin CL11 KVR16N11/8</t>
  </si>
  <si>
    <t>Оперативная память Crucial Ballistix 8GB DDR4 3200MHz DIMM 288-pin CL16 BL8G32C16U4W</t>
  </si>
  <si>
    <t>Веб-камера Logitech HD Webcam C930e, 960-000972</t>
  </si>
  <si>
    <t>Кабель витая пара REXANT FTP 4PR 24AWG, CAT5e</t>
  </si>
  <si>
    <t>Коммутатор Hewlett Packard Enterprise OfficeConnect 1420, 5G, PoE+, 32 Вт</t>
  </si>
  <si>
    <t>Коммутатор hAP ac3, RBD53iG-5HacD2HnD</t>
  </si>
  <si>
    <t>Точка доступа cAP ac, RBcAPGi-5acD2nD</t>
  </si>
  <si>
    <t>Обжимной инструмент Fluke Networks 11212530</t>
  </si>
  <si>
    <t>Контроллер HPE Smart Array P830, 698533-B21</t>
  </si>
  <si>
    <t>Сетевая карта Synology E10G17-F2</t>
  </si>
  <si>
    <t>Модуль памяти Synology для СХД DDR3 16GB RAMEC1600DDR3-8GBX2</t>
  </si>
  <si>
    <t>Коммутатор Cisco SG110D-08-EU</t>
  </si>
  <si>
    <t>Коммутатор Cisco SG110D-05-EU</t>
  </si>
  <si>
    <t>Точка доступа MikroTik wAP ac NEW, RBwAPG-5HacD2HnD</t>
  </si>
  <si>
    <t>Маршрутизатор MikroTik hEX S</t>
  </si>
  <si>
    <t>Точка доступа MikroTik mAP 2nD</t>
  </si>
  <si>
    <t>Удлиннитель бытовой 220 в. c кнопкой отключения, 3 розетки, 3 метра</t>
  </si>
  <si>
    <t>Удлиннитель бытовой 220 в. c кнопкой отключения, 5 розеток, 3 метра</t>
  </si>
  <si>
    <t>Трассоискатель/тестер ProsKit MT-7029</t>
  </si>
  <si>
    <t>Блок питания REXANT 12 В 6 А</t>
  </si>
  <si>
    <t>Лупа налобная с подсветкой 2 LED, MG81001-H, 1/2/3/4/5/6x</t>
  </si>
  <si>
    <t>Лупа Kromatech 5x/15x-100mm с подсветкой 38 LED на струбцине PD-7S 23149b314</t>
  </si>
  <si>
    <t>Кабель оптический Cabeus FOP-50-OM4-LC-LC-1.5m</t>
  </si>
  <si>
    <t xml:space="preserve">Трансивер DELL SFP+ Optical Transceiver 10GbE SR 850nm, 14102B-U1-D, 407-BCBN (analog 407-BBOU) </t>
  </si>
  <si>
    <t xml:space="preserve"> +100 (для всех лотов)/-100% (для лотов 3 и 4) со сроком уведомления 10 к.д. до начала периода поставки</t>
  </si>
  <si>
    <t>Системный блок DELL OptiPlex 7090 MT (7090-3237) Intel Core i7-10700/8 ГБ/256 ГБ SSD/AMD Radeon RX 640/Windows 10 Pro, черный</t>
  </si>
  <si>
    <t>№ ПДО   027Т-СН-2021  от "19" октября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</si>
</sst>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3" borderId="26" xfId="0" applyFont="1" applyFill="1" applyBorder="1"/>
    <xf numFmtId="0" fontId="2" fillId="3" borderId="26" xfId="0" applyFont="1" applyFill="1" applyBorder="1" applyAlignment="1">
      <alignment horizontal="right"/>
    </xf>
    <xf numFmtId="0" fontId="2" fillId="3" borderId="26" xfId="0" applyFont="1" applyFill="1" applyBorder="1" applyAlignment="1">
      <alignment horizontal="right" vertical="center"/>
    </xf>
    <xf numFmtId="0" fontId="8" fillId="0" borderId="2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36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2" fillId="3" borderId="26" xfId="0" applyNumberFormat="1" applyFont="1" applyFill="1" applyBorder="1"/>
    <xf numFmtId="4" fontId="2" fillId="3" borderId="33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3" borderId="12" xfId="0" applyFont="1" applyFill="1" applyBorder="1"/>
    <xf numFmtId="0" fontId="2" fillId="3" borderId="12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right" vertical="center"/>
    </xf>
    <xf numFmtId="4" fontId="2" fillId="3" borderId="12" xfId="0" applyNumberFormat="1" applyFont="1" applyFill="1" applyBorder="1"/>
    <xf numFmtId="4" fontId="2" fillId="3" borderId="14" xfId="0" applyNumberFormat="1" applyFont="1" applyFill="1" applyBorder="1"/>
    <xf numFmtId="0" fontId="10" fillId="0" borderId="0" xfId="0" applyFont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" fontId="2" fillId="0" borderId="35" xfId="0" applyNumberFormat="1" applyFont="1" applyFill="1" applyBorder="1"/>
    <xf numFmtId="4" fontId="2" fillId="0" borderId="0" xfId="0" applyNumberFormat="1" applyFont="1" applyFill="1" applyBorder="1"/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" fontId="3" fillId="3" borderId="12" xfId="0" applyNumberFormat="1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4" fontId="2" fillId="3" borderId="2" xfId="0" applyNumberFormat="1" applyFont="1" applyFill="1" applyBorder="1"/>
    <xf numFmtId="0" fontId="8" fillId="0" borderId="26" xfId="0" applyFont="1" applyBorder="1" applyAlignment="1">
      <alignment horizontal="center" vertical="center" wrapText="1"/>
    </xf>
    <xf numFmtId="4" fontId="2" fillId="3" borderId="7" xfId="0" applyNumberFormat="1" applyFont="1" applyFill="1" applyBorder="1"/>
    <xf numFmtId="0" fontId="8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2" fillId="0" borderId="0" xfId="0" applyFont="1" applyAlignment="1"/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6"/>
  <sheetViews>
    <sheetView tabSelected="1" zoomScale="90" zoomScaleNormal="90" workbookViewId="0">
      <selection activeCell="A3" sqref="A3:F3"/>
    </sheetView>
  </sheetViews>
  <sheetFormatPr defaultColWidth="9" defaultRowHeight="12.75" x14ac:dyDescent="0.2"/>
  <cols>
    <col min="1" max="1" width="11.875" style="5" customWidth="1"/>
    <col min="2" max="2" width="24.375" style="5" customWidth="1"/>
    <col min="3" max="3" width="44.25" style="5" customWidth="1"/>
    <col min="4" max="4" width="11.875" style="5" customWidth="1"/>
    <col min="5" max="5" width="10.75" style="5" customWidth="1"/>
    <col min="6" max="6" width="12.375" style="5" customWidth="1"/>
    <col min="7" max="7" width="12.75" style="5" customWidth="1"/>
    <col min="8" max="8" width="6.25" style="5" customWidth="1"/>
    <col min="9" max="9" width="9" style="5" customWidth="1"/>
    <col min="10" max="10" width="29.125" style="5" customWidth="1"/>
    <col min="11" max="11" width="42.625" style="5" customWidth="1"/>
    <col min="12" max="13" width="7.375" style="5" customWidth="1"/>
    <col min="14" max="14" width="12.5" style="5" customWidth="1"/>
    <col min="15" max="15" width="10.75" style="5" customWidth="1"/>
    <col min="16" max="16" width="10.375" style="5" customWidth="1"/>
    <col min="17" max="17" width="9.375" style="5" customWidth="1"/>
    <col min="18" max="18" width="9.625" style="5" customWidth="1"/>
    <col min="19" max="19" width="9.875" style="5" customWidth="1"/>
    <col min="20" max="16384" width="9" style="5"/>
  </cols>
  <sheetData>
    <row r="1" spans="1:19" s="19" customFormat="1" ht="24" customHeight="1" x14ac:dyDescent="0.2">
      <c r="A1" s="9"/>
      <c r="B1" s="10"/>
      <c r="C1" s="10"/>
      <c r="D1" s="144"/>
      <c r="E1" s="145"/>
      <c r="F1" s="145"/>
      <c r="G1" s="10"/>
      <c r="H1" s="10"/>
      <c r="I1" s="11"/>
      <c r="N1" s="139" t="s">
        <v>20</v>
      </c>
      <c r="O1" s="139"/>
    </row>
    <row r="2" spans="1:19" s="19" customFormat="1" ht="24" customHeight="1" x14ac:dyDescent="0.25">
      <c r="A2" s="9"/>
      <c r="B2" s="10"/>
      <c r="C2" s="10"/>
      <c r="D2" s="20"/>
      <c r="E2" s="10"/>
      <c r="F2" s="146" t="s">
        <v>21</v>
      </c>
      <c r="G2" s="146"/>
      <c r="H2" s="146"/>
      <c r="I2" s="146"/>
      <c r="J2" s="146"/>
    </row>
    <row r="3" spans="1:19" s="19" customFormat="1" ht="24" customHeight="1" x14ac:dyDescent="0.25">
      <c r="A3" s="150" t="s">
        <v>17</v>
      </c>
      <c r="B3" s="151"/>
      <c r="C3" s="151"/>
      <c r="D3" s="151"/>
      <c r="E3" s="151"/>
      <c r="F3" s="139"/>
      <c r="G3" s="21"/>
      <c r="H3" s="21"/>
      <c r="I3" s="21"/>
      <c r="J3" s="21"/>
    </row>
    <row r="4" spans="1:19" s="19" customFormat="1" ht="24" customHeight="1" x14ac:dyDescent="0.25">
      <c r="A4" s="150" t="s">
        <v>84</v>
      </c>
      <c r="B4" s="151"/>
      <c r="C4" s="151"/>
      <c r="D4" s="151"/>
      <c r="E4" s="151"/>
      <c r="F4" s="145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147" t="s">
        <v>16</v>
      </c>
      <c r="H5" s="148"/>
      <c r="I5" s="148"/>
      <c r="J5" s="148"/>
      <c r="K5" s="149"/>
      <c r="L5" s="149"/>
      <c r="M5" s="149"/>
      <c r="N5" s="149"/>
      <c r="O5" s="149"/>
    </row>
    <row r="6" spans="1:19" ht="50.45" customHeight="1" thickBot="1" x14ac:dyDescent="0.25">
      <c r="A6" s="162" t="s">
        <v>1</v>
      </c>
      <c r="B6" s="152" t="s">
        <v>42</v>
      </c>
      <c r="C6" s="153"/>
      <c r="D6" s="153"/>
      <c r="E6" s="153"/>
      <c r="F6" s="154"/>
      <c r="G6" s="154"/>
      <c r="H6" s="154"/>
      <c r="I6" s="154"/>
      <c r="J6" s="154"/>
      <c r="K6" s="142" t="s">
        <v>15</v>
      </c>
      <c r="L6" s="155"/>
      <c r="M6" s="143"/>
      <c r="N6" s="143"/>
      <c r="O6" s="143"/>
      <c r="P6" s="156"/>
      <c r="Q6" s="156"/>
      <c r="R6" s="156"/>
      <c r="S6" s="157"/>
    </row>
    <row r="7" spans="1:19" s="4" customFormat="1" ht="24.95" customHeight="1" thickBot="1" x14ac:dyDescent="0.25">
      <c r="A7" s="163"/>
      <c r="B7" s="140" t="s">
        <v>12</v>
      </c>
      <c r="C7" s="141"/>
      <c r="D7" s="141"/>
      <c r="E7" s="141"/>
      <c r="F7" s="117" t="s">
        <v>4</v>
      </c>
      <c r="G7" s="119" t="s">
        <v>0</v>
      </c>
      <c r="H7" s="121" t="s">
        <v>7</v>
      </c>
      <c r="I7" s="121" t="s">
        <v>3</v>
      </c>
      <c r="J7" s="123" t="s">
        <v>5</v>
      </c>
      <c r="K7" s="142" t="s">
        <v>35</v>
      </c>
      <c r="L7" s="143"/>
      <c r="M7" s="143"/>
      <c r="N7" s="143"/>
      <c r="O7" s="143"/>
      <c r="P7" s="137" t="s">
        <v>22</v>
      </c>
      <c r="Q7" s="115" t="s">
        <v>24</v>
      </c>
      <c r="R7" s="158" t="s">
        <v>41</v>
      </c>
      <c r="S7" s="160" t="s">
        <v>25</v>
      </c>
    </row>
    <row r="8" spans="1:19" s="1" customFormat="1" ht="138" customHeight="1" thickBot="1" x14ac:dyDescent="0.25">
      <c r="A8" s="164"/>
      <c r="B8" s="6" t="s">
        <v>6</v>
      </c>
      <c r="C8" s="7" t="s">
        <v>2</v>
      </c>
      <c r="D8" s="7" t="s">
        <v>34</v>
      </c>
      <c r="E8" s="7" t="s">
        <v>11</v>
      </c>
      <c r="F8" s="118"/>
      <c r="G8" s="120"/>
      <c r="H8" s="122"/>
      <c r="I8" s="122"/>
      <c r="J8" s="124"/>
      <c r="K8" s="14" t="s">
        <v>13</v>
      </c>
      <c r="L8" s="14" t="s">
        <v>8</v>
      </c>
      <c r="M8" s="14" t="s">
        <v>11</v>
      </c>
      <c r="N8" s="14" t="s">
        <v>27</v>
      </c>
      <c r="O8" s="16" t="s">
        <v>14</v>
      </c>
      <c r="P8" s="138"/>
      <c r="Q8" s="116" t="s">
        <v>23</v>
      </c>
      <c r="R8" s="159"/>
      <c r="S8" s="161" t="s">
        <v>23</v>
      </c>
    </row>
    <row r="9" spans="1:19" s="8" customFormat="1" ht="16.5" customHeight="1" thickBot="1" x14ac:dyDescent="0.3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2">
        <v>12</v>
      </c>
      <c r="M9" s="22">
        <v>13</v>
      </c>
      <c r="N9" s="22">
        <v>14</v>
      </c>
      <c r="O9" s="22">
        <v>15</v>
      </c>
      <c r="P9" s="22">
        <v>16</v>
      </c>
      <c r="Q9" s="22">
        <v>17</v>
      </c>
      <c r="R9" s="22">
        <v>18</v>
      </c>
      <c r="S9" s="22">
        <v>19</v>
      </c>
    </row>
    <row r="10" spans="1:19" s="8" customFormat="1" ht="42.75" x14ac:dyDescent="0.25">
      <c r="A10" s="56">
        <v>1</v>
      </c>
      <c r="B10" s="165" t="s">
        <v>43</v>
      </c>
      <c r="C10" s="35" t="s">
        <v>47</v>
      </c>
      <c r="D10" s="68"/>
      <c r="E10" s="69"/>
      <c r="F10" s="168" t="s">
        <v>36</v>
      </c>
      <c r="G10" s="168" t="s">
        <v>36</v>
      </c>
      <c r="H10" s="70" t="s">
        <v>10</v>
      </c>
      <c r="I10" s="71">
        <v>1</v>
      </c>
      <c r="J10" s="171" t="s">
        <v>46</v>
      </c>
      <c r="K10" s="72"/>
      <c r="L10" s="72"/>
      <c r="M10" s="72"/>
      <c r="N10" s="72"/>
      <c r="O10" s="72"/>
      <c r="P10" s="73"/>
      <c r="Q10" s="74">
        <f>P10*I10</f>
        <v>0</v>
      </c>
      <c r="R10" s="74">
        <f>S10-Q10</f>
        <v>0</v>
      </c>
      <c r="S10" s="75">
        <f>Q10*1.2</f>
        <v>0</v>
      </c>
    </row>
    <row r="11" spans="1:19" s="8" customFormat="1" ht="42.75" x14ac:dyDescent="0.25">
      <c r="A11" s="93">
        <v>2</v>
      </c>
      <c r="B11" s="166"/>
      <c r="C11" s="60" t="s">
        <v>50</v>
      </c>
      <c r="D11" s="61"/>
      <c r="E11" s="62"/>
      <c r="F11" s="169"/>
      <c r="G11" s="169"/>
      <c r="H11" s="63" t="s">
        <v>10</v>
      </c>
      <c r="I11" s="64">
        <v>1</v>
      </c>
      <c r="J11" s="172"/>
      <c r="K11" s="65"/>
      <c r="L11" s="65"/>
      <c r="M11" s="65"/>
      <c r="N11" s="65"/>
      <c r="O11" s="65"/>
      <c r="P11" s="66"/>
      <c r="Q11" s="67">
        <f t="shared" ref="Q11:Q14" si="0">P11*I11</f>
        <v>0</v>
      </c>
      <c r="R11" s="67">
        <f t="shared" ref="R11:R14" si="1">S11-Q11</f>
        <v>0</v>
      </c>
      <c r="S11" s="76">
        <f t="shared" ref="S11:S14" si="2">Q11*1.2</f>
        <v>0</v>
      </c>
    </row>
    <row r="12" spans="1:19" s="8" customFormat="1" ht="42.75" x14ac:dyDescent="0.25">
      <c r="A12" s="93">
        <v>3</v>
      </c>
      <c r="B12" s="166"/>
      <c r="C12" s="60" t="s">
        <v>49</v>
      </c>
      <c r="D12" s="61"/>
      <c r="E12" s="62"/>
      <c r="F12" s="169"/>
      <c r="G12" s="169"/>
      <c r="H12" s="63" t="s">
        <v>10</v>
      </c>
      <c r="I12" s="64">
        <v>1</v>
      </c>
      <c r="J12" s="172"/>
      <c r="K12" s="65"/>
      <c r="L12" s="65"/>
      <c r="M12" s="65"/>
      <c r="N12" s="65"/>
      <c r="O12" s="65"/>
      <c r="P12" s="66"/>
      <c r="Q12" s="67">
        <f t="shared" si="0"/>
        <v>0</v>
      </c>
      <c r="R12" s="67">
        <f t="shared" si="1"/>
        <v>0</v>
      </c>
      <c r="S12" s="76">
        <f t="shared" si="2"/>
        <v>0</v>
      </c>
    </row>
    <row r="13" spans="1:19" s="8" customFormat="1" ht="57" x14ac:dyDescent="0.25">
      <c r="A13" s="93">
        <v>4</v>
      </c>
      <c r="B13" s="166"/>
      <c r="C13" s="60" t="s">
        <v>48</v>
      </c>
      <c r="D13" s="61"/>
      <c r="E13" s="62"/>
      <c r="F13" s="169"/>
      <c r="G13" s="169"/>
      <c r="H13" s="63" t="s">
        <v>10</v>
      </c>
      <c r="I13" s="64">
        <v>1</v>
      </c>
      <c r="J13" s="172"/>
      <c r="K13" s="65"/>
      <c r="L13" s="65"/>
      <c r="M13" s="65"/>
      <c r="N13" s="65"/>
      <c r="O13" s="65"/>
      <c r="P13" s="66"/>
      <c r="Q13" s="67">
        <f t="shared" si="0"/>
        <v>0</v>
      </c>
      <c r="R13" s="67">
        <f t="shared" si="1"/>
        <v>0</v>
      </c>
      <c r="S13" s="76">
        <f t="shared" si="2"/>
        <v>0</v>
      </c>
    </row>
    <row r="14" spans="1:19" s="8" customFormat="1" ht="29.25" thickBot="1" x14ac:dyDescent="0.3">
      <c r="A14" s="57">
        <v>5</v>
      </c>
      <c r="B14" s="167"/>
      <c r="C14" s="46" t="s">
        <v>51</v>
      </c>
      <c r="D14" s="47"/>
      <c r="E14" s="48"/>
      <c r="F14" s="170"/>
      <c r="G14" s="170"/>
      <c r="H14" s="77" t="s">
        <v>10</v>
      </c>
      <c r="I14" s="78">
        <v>1</v>
      </c>
      <c r="J14" s="173"/>
      <c r="K14" s="79"/>
      <c r="L14" s="79"/>
      <c r="M14" s="79"/>
      <c r="N14" s="79"/>
      <c r="O14" s="79"/>
      <c r="P14" s="80"/>
      <c r="Q14" s="81">
        <f t="shared" si="0"/>
        <v>0</v>
      </c>
      <c r="R14" s="81">
        <f t="shared" si="1"/>
        <v>0</v>
      </c>
      <c r="S14" s="82">
        <f t="shared" si="2"/>
        <v>0</v>
      </c>
    </row>
    <row r="15" spans="1:19" s="8" customFormat="1" ht="16.5" customHeight="1" thickBot="1" x14ac:dyDescent="0.25">
      <c r="A15" s="25"/>
      <c r="B15" s="45"/>
      <c r="C15" s="3"/>
      <c r="D15" s="3"/>
      <c r="E15" s="3"/>
      <c r="F15" s="3"/>
      <c r="G15" s="26"/>
      <c r="H15" s="26"/>
      <c r="I15" s="26"/>
      <c r="J15" s="26"/>
      <c r="K15" s="26"/>
      <c r="L15" s="26"/>
      <c r="M15" s="26"/>
      <c r="N15" s="26"/>
      <c r="O15" s="27"/>
      <c r="P15" s="28" t="s">
        <v>26</v>
      </c>
      <c r="Q15" s="38">
        <f>SUM(Q10:Q14)</f>
        <v>0</v>
      </c>
      <c r="R15" s="39">
        <f>S15-Q15</f>
        <v>0</v>
      </c>
      <c r="S15" s="40">
        <f>SUM(S10:S14)</f>
        <v>0</v>
      </c>
    </row>
    <row r="16" spans="1:19" s="8" customFormat="1" ht="16.5" customHeight="1" thickBot="1" x14ac:dyDescent="0.25">
      <c r="A16" s="25"/>
      <c r="B16" s="45"/>
      <c r="C16" s="3"/>
      <c r="D16" s="3"/>
      <c r="E16" s="3"/>
      <c r="F16" s="3"/>
      <c r="G16" s="26"/>
      <c r="H16" s="26"/>
      <c r="I16" s="26"/>
      <c r="J16" s="26"/>
      <c r="K16" s="26"/>
      <c r="L16" s="26"/>
      <c r="M16" s="26"/>
      <c r="N16" s="26"/>
      <c r="O16" s="27"/>
      <c r="P16" s="28"/>
      <c r="Q16" s="23"/>
      <c r="R16" s="23"/>
      <c r="S16" s="23"/>
    </row>
    <row r="17" spans="1:19" s="8" customFormat="1" ht="42.75" x14ac:dyDescent="0.2">
      <c r="A17" s="56">
        <v>1</v>
      </c>
      <c r="B17" s="165" t="s">
        <v>44</v>
      </c>
      <c r="C17" s="35" t="s">
        <v>83</v>
      </c>
      <c r="D17" s="68"/>
      <c r="E17" s="69"/>
      <c r="F17" s="168" t="s">
        <v>36</v>
      </c>
      <c r="G17" s="168" t="s">
        <v>36</v>
      </c>
      <c r="H17" s="70" t="s">
        <v>10</v>
      </c>
      <c r="I17" s="88">
        <v>5</v>
      </c>
      <c r="J17" s="171" t="s">
        <v>46</v>
      </c>
      <c r="K17" s="32"/>
      <c r="L17" s="32"/>
      <c r="M17" s="32"/>
      <c r="N17" s="32"/>
      <c r="O17" s="33"/>
      <c r="P17" s="34"/>
      <c r="Q17" s="41">
        <f t="shared" ref="Q17:Q19" si="3">P17*I17</f>
        <v>0</v>
      </c>
      <c r="R17" s="41">
        <f t="shared" ref="R17:R19" si="4">S17-Q17</f>
        <v>0</v>
      </c>
      <c r="S17" s="42">
        <f t="shared" ref="S17:S19" si="5">Q17*1.2</f>
        <v>0</v>
      </c>
    </row>
    <row r="18" spans="1:19" s="8" customFormat="1" ht="28.5" x14ac:dyDescent="0.2">
      <c r="A18" s="93">
        <v>2</v>
      </c>
      <c r="B18" s="166"/>
      <c r="C18" s="60" t="s">
        <v>52</v>
      </c>
      <c r="D18" s="61"/>
      <c r="E18" s="62"/>
      <c r="F18" s="169"/>
      <c r="G18" s="169"/>
      <c r="H18" s="63" t="s">
        <v>10</v>
      </c>
      <c r="I18" s="83">
        <v>1</v>
      </c>
      <c r="J18" s="172"/>
      <c r="K18" s="84"/>
      <c r="L18" s="84"/>
      <c r="M18" s="84"/>
      <c r="N18" s="84"/>
      <c r="O18" s="85"/>
      <c r="P18" s="86"/>
      <c r="Q18" s="87">
        <f t="shared" si="3"/>
        <v>0</v>
      </c>
      <c r="R18" s="87">
        <f t="shared" si="4"/>
        <v>0</v>
      </c>
      <c r="S18" s="89">
        <f t="shared" si="5"/>
        <v>0</v>
      </c>
    </row>
    <row r="19" spans="1:19" s="8" customFormat="1" ht="57.75" thickBot="1" x14ac:dyDescent="0.25">
      <c r="A19" s="57">
        <v>3</v>
      </c>
      <c r="B19" s="167"/>
      <c r="C19" s="46" t="s">
        <v>53</v>
      </c>
      <c r="D19" s="47"/>
      <c r="E19" s="48"/>
      <c r="F19" s="170"/>
      <c r="G19" s="170"/>
      <c r="H19" s="77" t="s">
        <v>10</v>
      </c>
      <c r="I19" s="90">
        <v>5</v>
      </c>
      <c r="J19" s="173"/>
      <c r="K19" s="50"/>
      <c r="L19" s="50"/>
      <c r="M19" s="50"/>
      <c r="N19" s="50"/>
      <c r="O19" s="51"/>
      <c r="P19" s="52"/>
      <c r="Q19" s="53">
        <f t="shared" si="3"/>
        <v>0</v>
      </c>
      <c r="R19" s="53">
        <f t="shared" si="4"/>
        <v>0</v>
      </c>
      <c r="S19" s="54">
        <f t="shared" si="5"/>
        <v>0</v>
      </c>
    </row>
    <row r="20" spans="1:19" s="8" customFormat="1" ht="16.5" customHeight="1" thickBot="1" x14ac:dyDescent="0.25">
      <c r="A20" s="25"/>
      <c r="B20" s="45"/>
      <c r="C20" s="3"/>
      <c r="D20" s="3"/>
      <c r="E20" s="3"/>
      <c r="F20" s="3"/>
      <c r="G20" s="26"/>
      <c r="H20" s="26"/>
      <c r="I20" s="26"/>
      <c r="J20" s="26"/>
      <c r="K20" s="26"/>
      <c r="L20" s="26"/>
      <c r="M20" s="26"/>
      <c r="N20" s="26"/>
      <c r="O20" s="27"/>
      <c r="P20" s="28" t="s">
        <v>26</v>
      </c>
      <c r="Q20" s="38">
        <f>SUM(Q17:Q19)</f>
        <v>0</v>
      </c>
      <c r="R20" s="39">
        <f>S20-Q20</f>
        <v>0</v>
      </c>
      <c r="S20" s="40">
        <f>SUM(S17:S19)</f>
        <v>0</v>
      </c>
    </row>
    <row r="21" spans="1:19" s="8" customFormat="1" ht="16.5" customHeight="1" thickBot="1" x14ac:dyDescent="0.25">
      <c r="A21" s="25"/>
      <c r="B21" s="45"/>
      <c r="C21" s="3"/>
      <c r="D21" s="3"/>
      <c r="E21" s="3"/>
      <c r="F21" s="3"/>
      <c r="G21" s="26"/>
      <c r="H21" s="26"/>
      <c r="I21" s="26"/>
      <c r="J21" s="26"/>
      <c r="K21" s="26"/>
      <c r="L21" s="26"/>
      <c r="M21" s="26"/>
      <c r="N21" s="26"/>
      <c r="O21" s="27"/>
      <c r="P21" s="28"/>
      <c r="Q21" s="23"/>
      <c r="R21" s="23"/>
      <c r="S21" s="24"/>
    </row>
    <row r="22" spans="1:19" s="8" customFormat="1" ht="28.5" x14ac:dyDescent="0.2">
      <c r="A22" s="56">
        <v>1</v>
      </c>
      <c r="B22" s="165" t="s">
        <v>45</v>
      </c>
      <c r="C22" s="35" t="s">
        <v>54</v>
      </c>
      <c r="D22" s="68"/>
      <c r="E22" s="69"/>
      <c r="F22" s="168" t="s">
        <v>36</v>
      </c>
      <c r="G22" s="168" t="s">
        <v>36</v>
      </c>
      <c r="H22" s="70" t="s">
        <v>10</v>
      </c>
      <c r="I22" s="92">
        <v>20</v>
      </c>
      <c r="J22" s="171" t="s">
        <v>46</v>
      </c>
      <c r="K22" s="32"/>
      <c r="L22" s="32"/>
      <c r="M22" s="32"/>
      <c r="N22" s="32"/>
      <c r="O22" s="33"/>
      <c r="P22" s="34"/>
      <c r="Q22" s="41">
        <f t="shared" ref="Q22:Q49" si="6">P22*I22</f>
        <v>0</v>
      </c>
      <c r="R22" s="41">
        <f t="shared" ref="R22:R49" si="7">S22-Q22</f>
        <v>0</v>
      </c>
      <c r="S22" s="42">
        <f t="shared" ref="S22:S49" si="8">Q22*1.2</f>
        <v>0</v>
      </c>
    </row>
    <row r="23" spans="1:19" s="8" customFormat="1" ht="28.5" x14ac:dyDescent="0.2">
      <c r="A23" s="93">
        <v>2</v>
      </c>
      <c r="B23" s="166"/>
      <c r="C23" s="60" t="s">
        <v>55</v>
      </c>
      <c r="D23" s="61"/>
      <c r="E23" s="62"/>
      <c r="F23" s="169"/>
      <c r="G23" s="169"/>
      <c r="H23" s="63" t="s">
        <v>10</v>
      </c>
      <c r="I23" s="91">
        <v>30</v>
      </c>
      <c r="J23" s="172"/>
      <c r="K23" s="84"/>
      <c r="L23" s="84"/>
      <c r="M23" s="84"/>
      <c r="N23" s="84"/>
      <c r="O23" s="85"/>
      <c r="P23" s="86"/>
      <c r="Q23" s="87">
        <f t="shared" si="6"/>
        <v>0</v>
      </c>
      <c r="R23" s="87">
        <f t="shared" si="7"/>
        <v>0</v>
      </c>
      <c r="S23" s="89">
        <f t="shared" si="8"/>
        <v>0</v>
      </c>
    </row>
    <row r="24" spans="1:19" s="8" customFormat="1" ht="28.5" x14ac:dyDescent="0.2">
      <c r="A24" s="93">
        <v>3</v>
      </c>
      <c r="B24" s="166"/>
      <c r="C24" s="60" t="s">
        <v>56</v>
      </c>
      <c r="D24" s="61"/>
      <c r="E24" s="62"/>
      <c r="F24" s="169"/>
      <c r="G24" s="169"/>
      <c r="H24" s="63" t="s">
        <v>10</v>
      </c>
      <c r="I24" s="91">
        <v>3</v>
      </c>
      <c r="J24" s="172"/>
      <c r="K24" s="84"/>
      <c r="L24" s="84"/>
      <c r="M24" s="84"/>
      <c r="N24" s="84"/>
      <c r="O24" s="85"/>
      <c r="P24" s="86"/>
      <c r="Q24" s="87">
        <f t="shared" si="6"/>
        <v>0</v>
      </c>
      <c r="R24" s="87">
        <f t="shared" si="7"/>
        <v>0</v>
      </c>
      <c r="S24" s="89">
        <f t="shared" si="8"/>
        <v>0</v>
      </c>
    </row>
    <row r="25" spans="1:19" s="8" customFormat="1" ht="42.75" x14ac:dyDescent="0.2">
      <c r="A25" s="93">
        <v>4</v>
      </c>
      <c r="B25" s="166"/>
      <c r="C25" s="60" t="s">
        <v>57</v>
      </c>
      <c r="D25" s="61"/>
      <c r="E25" s="62"/>
      <c r="F25" s="169"/>
      <c r="G25" s="169"/>
      <c r="H25" s="63" t="s">
        <v>10</v>
      </c>
      <c r="I25" s="91">
        <v>6</v>
      </c>
      <c r="J25" s="172"/>
      <c r="K25" s="84"/>
      <c r="L25" s="84"/>
      <c r="M25" s="84"/>
      <c r="N25" s="84"/>
      <c r="O25" s="85"/>
      <c r="P25" s="86"/>
      <c r="Q25" s="87">
        <f t="shared" si="6"/>
        <v>0</v>
      </c>
      <c r="R25" s="87">
        <f t="shared" si="7"/>
        <v>0</v>
      </c>
      <c r="S25" s="89">
        <f t="shared" si="8"/>
        <v>0</v>
      </c>
    </row>
    <row r="26" spans="1:19" s="8" customFormat="1" ht="28.5" x14ac:dyDescent="0.2">
      <c r="A26" s="93">
        <v>5</v>
      </c>
      <c r="B26" s="166"/>
      <c r="C26" s="60" t="s">
        <v>58</v>
      </c>
      <c r="D26" s="61"/>
      <c r="E26" s="62"/>
      <c r="F26" s="169"/>
      <c r="G26" s="169"/>
      <c r="H26" s="63" t="s">
        <v>10</v>
      </c>
      <c r="I26" s="91">
        <v>10</v>
      </c>
      <c r="J26" s="172"/>
      <c r="K26" s="84"/>
      <c r="L26" s="84"/>
      <c r="M26" s="84"/>
      <c r="N26" s="84"/>
      <c r="O26" s="85"/>
      <c r="P26" s="86"/>
      <c r="Q26" s="87">
        <f t="shared" si="6"/>
        <v>0</v>
      </c>
      <c r="R26" s="87">
        <f t="shared" si="7"/>
        <v>0</v>
      </c>
      <c r="S26" s="89">
        <f t="shared" si="8"/>
        <v>0</v>
      </c>
    </row>
    <row r="27" spans="1:19" s="8" customFormat="1" ht="28.5" x14ac:dyDescent="0.2">
      <c r="A27" s="93">
        <v>6</v>
      </c>
      <c r="B27" s="166"/>
      <c r="C27" s="60" t="s">
        <v>59</v>
      </c>
      <c r="D27" s="61"/>
      <c r="E27" s="62"/>
      <c r="F27" s="169"/>
      <c r="G27" s="169"/>
      <c r="H27" s="63" t="s">
        <v>10</v>
      </c>
      <c r="I27" s="91">
        <v>10</v>
      </c>
      <c r="J27" s="172"/>
      <c r="K27" s="84"/>
      <c r="L27" s="84"/>
      <c r="M27" s="84"/>
      <c r="N27" s="84"/>
      <c r="O27" s="85"/>
      <c r="P27" s="86"/>
      <c r="Q27" s="87">
        <f t="shared" si="6"/>
        <v>0</v>
      </c>
      <c r="R27" s="87">
        <f t="shared" si="7"/>
        <v>0</v>
      </c>
      <c r="S27" s="89">
        <f t="shared" si="8"/>
        <v>0</v>
      </c>
    </row>
    <row r="28" spans="1:19" s="8" customFormat="1" ht="28.5" x14ac:dyDescent="0.2">
      <c r="A28" s="93">
        <v>7</v>
      </c>
      <c r="B28" s="166"/>
      <c r="C28" s="60" t="s">
        <v>60</v>
      </c>
      <c r="D28" s="61"/>
      <c r="E28" s="62"/>
      <c r="F28" s="169"/>
      <c r="G28" s="169"/>
      <c r="H28" s="63" t="s">
        <v>10</v>
      </c>
      <c r="I28" s="91">
        <v>5</v>
      </c>
      <c r="J28" s="172"/>
      <c r="K28" s="84"/>
      <c r="L28" s="84"/>
      <c r="M28" s="84"/>
      <c r="N28" s="84"/>
      <c r="O28" s="85"/>
      <c r="P28" s="86"/>
      <c r="Q28" s="87">
        <f t="shared" si="6"/>
        <v>0</v>
      </c>
      <c r="R28" s="87">
        <f t="shared" si="7"/>
        <v>0</v>
      </c>
      <c r="S28" s="89">
        <f t="shared" si="8"/>
        <v>0</v>
      </c>
    </row>
    <row r="29" spans="1:19" s="8" customFormat="1" ht="28.5" x14ac:dyDescent="0.2">
      <c r="A29" s="93">
        <v>8</v>
      </c>
      <c r="B29" s="166"/>
      <c r="C29" s="60" t="s">
        <v>61</v>
      </c>
      <c r="D29" s="61"/>
      <c r="E29" s="62"/>
      <c r="F29" s="169"/>
      <c r="G29" s="169"/>
      <c r="H29" s="63" t="s">
        <v>10</v>
      </c>
      <c r="I29" s="91">
        <v>1</v>
      </c>
      <c r="J29" s="172"/>
      <c r="K29" s="84"/>
      <c r="L29" s="84"/>
      <c r="M29" s="84"/>
      <c r="N29" s="84"/>
      <c r="O29" s="85"/>
      <c r="P29" s="86"/>
      <c r="Q29" s="87">
        <f t="shared" si="6"/>
        <v>0</v>
      </c>
      <c r="R29" s="87">
        <f t="shared" si="7"/>
        <v>0</v>
      </c>
      <c r="S29" s="89">
        <f t="shared" si="8"/>
        <v>0</v>
      </c>
    </row>
    <row r="30" spans="1:19" s="8" customFormat="1" ht="28.5" x14ac:dyDescent="0.2">
      <c r="A30" s="93">
        <v>9</v>
      </c>
      <c r="B30" s="166"/>
      <c r="C30" s="60" t="s">
        <v>62</v>
      </c>
      <c r="D30" s="61"/>
      <c r="E30" s="62"/>
      <c r="F30" s="169"/>
      <c r="G30" s="169"/>
      <c r="H30" s="63" t="s">
        <v>10</v>
      </c>
      <c r="I30" s="91">
        <v>3</v>
      </c>
      <c r="J30" s="172"/>
      <c r="K30" s="84"/>
      <c r="L30" s="84"/>
      <c r="M30" s="84"/>
      <c r="N30" s="84"/>
      <c r="O30" s="85"/>
      <c r="P30" s="86"/>
      <c r="Q30" s="87">
        <f t="shared" si="6"/>
        <v>0</v>
      </c>
      <c r="R30" s="87">
        <f t="shared" si="7"/>
        <v>0</v>
      </c>
      <c r="S30" s="89">
        <f t="shared" si="8"/>
        <v>0</v>
      </c>
    </row>
    <row r="31" spans="1:19" s="8" customFormat="1" ht="14.25" x14ac:dyDescent="0.2">
      <c r="A31" s="93">
        <v>10</v>
      </c>
      <c r="B31" s="166"/>
      <c r="C31" s="60" t="s">
        <v>63</v>
      </c>
      <c r="D31" s="61"/>
      <c r="E31" s="62"/>
      <c r="F31" s="169"/>
      <c r="G31" s="169"/>
      <c r="H31" s="63" t="s">
        <v>10</v>
      </c>
      <c r="I31" s="91">
        <v>2</v>
      </c>
      <c r="J31" s="172"/>
      <c r="K31" s="84"/>
      <c r="L31" s="84"/>
      <c r="M31" s="84"/>
      <c r="N31" s="84"/>
      <c r="O31" s="85"/>
      <c r="P31" s="86"/>
      <c r="Q31" s="87">
        <f t="shared" si="6"/>
        <v>0</v>
      </c>
      <c r="R31" s="87">
        <f t="shared" si="7"/>
        <v>0</v>
      </c>
      <c r="S31" s="89">
        <f t="shared" si="8"/>
        <v>0</v>
      </c>
    </row>
    <row r="32" spans="1:19" s="8" customFormat="1" ht="14.25" x14ac:dyDescent="0.2">
      <c r="A32" s="93">
        <v>11</v>
      </c>
      <c r="B32" s="166"/>
      <c r="C32" s="60" t="s">
        <v>64</v>
      </c>
      <c r="D32" s="61"/>
      <c r="E32" s="62"/>
      <c r="F32" s="169"/>
      <c r="G32" s="169"/>
      <c r="H32" s="63" t="s">
        <v>10</v>
      </c>
      <c r="I32" s="91">
        <v>3</v>
      </c>
      <c r="J32" s="172"/>
      <c r="K32" s="84"/>
      <c r="L32" s="84"/>
      <c r="M32" s="84"/>
      <c r="N32" s="84"/>
      <c r="O32" s="85"/>
      <c r="P32" s="86"/>
      <c r="Q32" s="87">
        <f t="shared" si="6"/>
        <v>0</v>
      </c>
      <c r="R32" s="87">
        <f t="shared" si="7"/>
        <v>0</v>
      </c>
      <c r="S32" s="89">
        <f t="shared" si="8"/>
        <v>0</v>
      </c>
    </row>
    <row r="33" spans="1:19" s="8" customFormat="1" ht="14.25" x14ac:dyDescent="0.2">
      <c r="A33" s="93">
        <v>12</v>
      </c>
      <c r="B33" s="166"/>
      <c r="C33" s="60" t="s">
        <v>65</v>
      </c>
      <c r="D33" s="61"/>
      <c r="E33" s="62"/>
      <c r="F33" s="169"/>
      <c r="G33" s="169"/>
      <c r="H33" s="63" t="s">
        <v>10</v>
      </c>
      <c r="I33" s="91">
        <v>1</v>
      </c>
      <c r="J33" s="172"/>
      <c r="K33" s="84"/>
      <c r="L33" s="84"/>
      <c r="M33" s="84"/>
      <c r="N33" s="84"/>
      <c r="O33" s="85"/>
      <c r="P33" s="86"/>
      <c r="Q33" s="87">
        <f t="shared" si="6"/>
        <v>0</v>
      </c>
      <c r="R33" s="87">
        <f t="shared" si="7"/>
        <v>0</v>
      </c>
      <c r="S33" s="89">
        <f t="shared" si="8"/>
        <v>0</v>
      </c>
    </row>
    <row r="34" spans="1:19" s="8" customFormat="1" ht="14.25" x14ac:dyDescent="0.2">
      <c r="A34" s="93">
        <v>13</v>
      </c>
      <c r="B34" s="166"/>
      <c r="C34" s="60" t="s">
        <v>66</v>
      </c>
      <c r="D34" s="61"/>
      <c r="E34" s="62"/>
      <c r="F34" s="169"/>
      <c r="G34" s="169"/>
      <c r="H34" s="63" t="s">
        <v>10</v>
      </c>
      <c r="I34" s="91">
        <v>2</v>
      </c>
      <c r="J34" s="172"/>
      <c r="K34" s="84"/>
      <c r="L34" s="84"/>
      <c r="M34" s="84"/>
      <c r="N34" s="84"/>
      <c r="O34" s="85"/>
      <c r="P34" s="86"/>
      <c r="Q34" s="87">
        <f t="shared" si="6"/>
        <v>0</v>
      </c>
      <c r="R34" s="87">
        <f t="shared" si="7"/>
        <v>0</v>
      </c>
      <c r="S34" s="89">
        <f t="shared" si="8"/>
        <v>0</v>
      </c>
    </row>
    <row r="35" spans="1:19" s="8" customFormat="1" ht="14.25" x14ac:dyDescent="0.2">
      <c r="A35" s="93">
        <v>14</v>
      </c>
      <c r="B35" s="166"/>
      <c r="C35" s="60" t="s">
        <v>67</v>
      </c>
      <c r="D35" s="61"/>
      <c r="E35" s="62"/>
      <c r="F35" s="169"/>
      <c r="G35" s="169"/>
      <c r="H35" s="63" t="s">
        <v>10</v>
      </c>
      <c r="I35" s="91">
        <v>1</v>
      </c>
      <c r="J35" s="172"/>
      <c r="K35" s="84"/>
      <c r="L35" s="84"/>
      <c r="M35" s="84"/>
      <c r="N35" s="84"/>
      <c r="O35" s="85"/>
      <c r="P35" s="86"/>
      <c r="Q35" s="87">
        <f t="shared" si="6"/>
        <v>0</v>
      </c>
      <c r="R35" s="87">
        <f t="shared" si="7"/>
        <v>0</v>
      </c>
      <c r="S35" s="89">
        <f t="shared" si="8"/>
        <v>0</v>
      </c>
    </row>
    <row r="36" spans="1:19" s="8" customFormat="1" ht="28.5" x14ac:dyDescent="0.2">
      <c r="A36" s="93">
        <v>15</v>
      </c>
      <c r="B36" s="166"/>
      <c r="C36" s="60" t="s">
        <v>68</v>
      </c>
      <c r="D36" s="61"/>
      <c r="E36" s="62"/>
      <c r="F36" s="169"/>
      <c r="G36" s="169"/>
      <c r="H36" s="63" t="s">
        <v>10</v>
      </c>
      <c r="I36" s="91">
        <v>1</v>
      </c>
      <c r="J36" s="172"/>
      <c r="K36" s="84"/>
      <c r="L36" s="84"/>
      <c r="M36" s="84"/>
      <c r="N36" s="84"/>
      <c r="O36" s="85"/>
      <c r="P36" s="86"/>
      <c r="Q36" s="87">
        <f t="shared" si="6"/>
        <v>0</v>
      </c>
      <c r="R36" s="87">
        <f t="shared" si="7"/>
        <v>0</v>
      </c>
      <c r="S36" s="89">
        <f t="shared" si="8"/>
        <v>0</v>
      </c>
    </row>
    <row r="37" spans="1:19" s="8" customFormat="1" ht="14.25" x14ac:dyDescent="0.2">
      <c r="A37" s="93">
        <v>16</v>
      </c>
      <c r="B37" s="166"/>
      <c r="C37" s="60" t="s">
        <v>69</v>
      </c>
      <c r="D37" s="61"/>
      <c r="E37" s="62"/>
      <c r="F37" s="169"/>
      <c r="G37" s="169"/>
      <c r="H37" s="63" t="s">
        <v>10</v>
      </c>
      <c r="I37" s="91">
        <v>5</v>
      </c>
      <c r="J37" s="172"/>
      <c r="K37" s="84"/>
      <c r="L37" s="84"/>
      <c r="M37" s="84"/>
      <c r="N37" s="84"/>
      <c r="O37" s="85"/>
      <c r="P37" s="86"/>
      <c r="Q37" s="87">
        <f t="shared" si="6"/>
        <v>0</v>
      </c>
      <c r="R37" s="87">
        <f t="shared" si="7"/>
        <v>0</v>
      </c>
      <c r="S37" s="89">
        <f t="shared" si="8"/>
        <v>0</v>
      </c>
    </row>
    <row r="38" spans="1:19" s="8" customFormat="1" ht="14.25" x14ac:dyDescent="0.2">
      <c r="A38" s="93">
        <v>17</v>
      </c>
      <c r="B38" s="166"/>
      <c r="C38" s="60" t="s">
        <v>70</v>
      </c>
      <c r="D38" s="61"/>
      <c r="E38" s="62"/>
      <c r="F38" s="169"/>
      <c r="G38" s="169"/>
      <c r="H38" s="63" t="s">
        <v>10</v>
      </c>
      <c r="I38" s="91">
        <v>6</v>
      </c>
      <c r="J38" s="172"/>
      <c r="K38" s="84"/>
      <c r="L38" s="84"/>
      <c r="M38" s="84"/>
      <c r="N38" s="84"/>
      <c r="O38" s="85"/>
      <c r="P38" s="86"/>
      <c r="Q38" s="87">
        <f t="shared" si="6"/>
        <v>0</v>
      </c>
      <c r="R38" s="87">
        <f t="shared" si="7"/>
        <v>0</v>
      </c>
      <c r="S38" s="89">
        <f t="shared" si="8"/>
        <v>0</v>
      </c>
    </row>
    <row r="39" spans="1:19" s="8" customFormat="1" ht="28.5" x14ac:dyDescent="0.2">
      <c r="A39" s="93">
        <v>18</v>
      </c>
      <c r="B39" s="166"/>
      <c r="C39" s="60" t="s">
        <v>71</v>
      </c>
      <c r="D39" s="61"/>
      <c r="E39" s="62"/>
      <c r="F39" s="169"/>
      <c r="G39" s="169"/>
      <c r="H39" s="63" t="s">
        <v>10</v>
      </c>
      <c r="I39" s="91">
        <v>5</v>
      </c>
      <c r="J39" s="172"/>
      <c r="K39" s="84"/>
      <c r="L39" s="84"/>
      <c r="M39" s="84"/>
      <c r="N39" s="84"/>
      <c r="O39" s="85"/>
      <c r="P39" s="86"/>
      <c r="Q39" s="87">
        <f t="shared" si="6"/>
        <v>0</v>
      </c>
      <c r="R39" s="87">
        <f t="shared" si="7"/>
        <v>0</v>
      </c>
      <c r="S39" s="89">
        <f t="shared" si="8"/>
        <v>0</v>
      </c>
    </row>
    <row r="40" spans="1:19" s="8" customFormat="1" ht="14.25" x14ac:dyDescent="0.2">
      <c r="A40" s="93">
        <v>19</v>
      </c>
      <c r="B40" s="166"/>
      <c r="C40" s="60" t="s">
        <v>72</v>
      </c>
      <c r="D40" s="61"/>
      <c r="E40" s="62"/>
      <c r="F40" s="169"/>
      <c r="G40" s="169"/>
      <c r="H40" s="63" t="s">
        <v>10</v>
      </c>
      <c r="I40" s="91">
        <v>3</v>
      </c>
      <c r="J40" s="172"/>
      <c r="K40" s="84"/>
      <c r="L40" s="84"/>
      <c r="M40" s="84"/>
      <c r="N40" s="84"/>
      <c r="O40" s="85"/>
      <c r="P40" s="86"/>
      <c r="Q40" s="87">
        <f t="shared" si="6"/>
        <v>0</v>
      </c>
      <c r="R40" s="87">
        <f t="shared" si="7"/>
        <v>0</v>
      </c>
      <c r="S40" s="89">
        <f t="shared" si="8"/>
        <v>0</v>
      </c>
    </row>
    <row r="41" spans="1:19" s="8" customFormat="1" ht="14.25" x14ac:dyDescent="0.2">
      <c r="A41" s="93">
        <v>20</v>
      </c>
      <c r="B41" s="166"/>
      <c r="C41" s="60" t="s">
        <v>73</v>
      </c>
      <c r="D41" s="61"/>
      <c r="E41" s="62"/>
      <c r="F41" s="169"/>
      <c r="G41" s="169"/>
      <c r="H41" s="63" t="s">
        <v>10</v>
      </c>
      <c r="I41" s="91">
        <v>1</v>
      </c>
      <c r="J41" s="172"/>
      <c r="K41" s="84"/>
      <c r="L41" s="84"/>
      <c r="M41" s="84"/>
      <c r="N41" s="84"/>
      <c r="O41" s="85"/>
      <c r="P41" s="86"/>
      <c r="Q41" s="87">
        <f t="shared" si="6"/>
        <v>0</v>
      </c>
      <c r="R41" s="87">
        <f t="shared" si="7"/>
        <v>0</v>
      </c>
      <c r="S41" s="89">
        <f t="shared" si="8"/>
        <v>0</v>
      </c>
    </row>
    <row r="42" spans="1:19" s="8" customFormat="1" ht="28.5" x14ac:dyDescent="0.2">
      <c r="A42" s="93">
        <v>21</v>
      </c>
      <c r="B42" s="166"/>
      <c r="C42" s="60" t="s">
        <v>74</v>
      </c>
      <c r="D42" s="61"/>
      <c r="E42" s="62"/>
      <c r="F42" s="169"/>
      <c r="G42" s="169"/>
      <c r="H42" s="63" t="s">
        <v>10</v>
      </c>
      <c r="I42" s="91">
        <v>5</v>
      </c>
      <c r="J42" s="172"/>
      <c r="K42" s="84"/>
      <c r="L42" s="84"/>
      <c r="M42" s="84"/>
      <c r="N42" s="84"/>
      <c r="O42" s="85"/>
      <c r="P42" s="86"/>
      <c r="Q42" s="87">
        <f t="shared" si="6"/>
        <v>0</v>
      </c>
      <c r="R42" s="87">
        <f t="shared" si="7"/>
        <v>0</v>
      </c>
      <c r="S42" s="89">
        <f t="shared" si="8"/>
        <v>0</v>
      </c>
    </row>
    <row r="43" spans="1:19" s="8" customFormat="1" ht="28.5" x14ac:dyDescent="0.2">
      <c r="A43" s="93">
        <v>22</v>
      </c>
      <c r="B43" s="166"/>
      <c r="C43" s="60" t="s">
        <v>75</v>
      </c>
      <c r="D43" s="61"/>
      <c r="E43" s="62"/>
      <c r="F43" s="169"/>
      <c r="G43" s="169"/>
      <c r="H43" s="63" t="s">
        <v>10</v>
      </c>
      <c r="I43" s="91">
        <v>5</v>
      </c>
      <c r="J43" s="172"/>
      <c r="K43" s="84"/>
      <c r="L43" s="84"/>
      <c r="M43" s="84"/>
      <c r="N43" s="84"/>
      <c r="O43" s="85"/>
      <c r="P43" s="86"/>
      <c r="Q43" s="87">
        <f t="shared" si="6"/>
        <v>0</v>
      </c>
      <c r="R43" s="87">
        <f t="shared" si="7"/>
        <v>0</v>
      </c>
      <c r="S43" s="89">
        <f t="shared" si="8"/>
        <v>0</v>
      </c>
    </row>
    <row r="44" spans="1:19" s="8" customFormat="1" ht="14.25" x14ac:dyDescent="0.2">
      <c r="A44" s="93">
        <v>23</v>
      </c>
      <c r="B44" s="166"/>
      <c r="C44" s="60" t="s">
        <v>76</v>
      </c>
      <c r="D44" s="61"/>
      <c r="E44" s="62"/>
      <c r="F44" s="169"/>
      <c r="G44" s="169"/>
      <c r="H44" s="63" t="s">
        <v>10</v>
      </c>
      <c r="I44" s="91">
        <v>1</v>
      </c>
      <c r="J44" s="172"/>
      <c r="K44" s="84"/>
      <c r="L44" s="84"/>
      <c r="M44" s="84"/>
      <c r="N44" s="84"/>
      <c r="O44" s="85"/>
      <c r="P44" s="86"/>
      <c r="Q44" s="87">
        <f t="shared" si="6"/>
        <v>0</v>
      </c>
      <c r="R44" s="87">
        <f t="shared" si="7"/>
        <v>0</v>
      </c>
      <c r="S44" s="89">
        <f t="shared" si="8"/>
        <v>0</v>
      </c>
    </row>
    <row r="45" spans="1:19" s="8" customFormat="1" ht="14.25" x14ac:dyDescent="0.2">
      <c r="A45" s="93">
        <v>24</v>
      </c>
      <c r="B45" s="166"/>
      <c r="C45" s="60" t="s">
        <v>77</v>
      </c>
      <c r="D45" s="61"/>
      <c r="E45" s="62"/>
      <c r="F45" s="169"/>
      <c r="G45" s="169"/>
      <c r="H45" s="63" t="s">
        <v>10</v>
      </c>
      <c r="I45" s="91">
        <v>4</v>
      </c>
      <c r="J45" s="172"/>
      <c r="K45" s="84"/>
      <c r="L45" s="84"/>
      <c r="M45" s="84"/>
      <c r="N45" s="84"/>
      <c r="O45" s="85"/>
      <c r="P45" s="86"/>
      <c r="Q45" s="87">
        <f t="shared" si="6"/>
        <v>0</v>
      </c>
      <c r="R45" s="87">
        <f t="shared" si="7"/>
        <v>0</v>
      </c>
      <c r="S45" s="89">
        <f t="shared" si="8"/>
        <v>0</v>
      </c>
    </row>
    <row r="46" spans="1:19" s="8" customFormat="1" ht="28.5" x14ac:dyDescent="0.2">
      <c r="A46" s="93">
        <v>25</v>
      </c>
      <c r="B46" s="166"/>
      <c r="C46" s="60" t="s">
        <v>78</v>
      </c>
      <c r="D46" s="61"/>
      <c r="E46" s="62"/>
      <c r="F46" s="169"/>
      <c r="G46" s="169"/>
      <c r="H46" s="63" t="s">
        <v>10</v>
      </c>
      <c r="I46" s="91">
        <v>1</v>
      </c>
      <c r="J46" s="172"/>
      <c r="K46" s="84"/>
      <c r="L46" s="84"/>
      <c r="M46" s="84"/>
      <c r="N46" s="84"/>
      <c r="O46" s="85"/>
      <c r="P46" s="86"/>
      <c r="Q46" s="87">
        <f t="shared" si="6"/>
        <v>0</v>
      </c>
      <c r="R46" s="87">
        <f t="shared" si="7"/>
        <v>0</v>
      </c>
      <c r="S46" s="89">
        <f t="shared" si="8"/>
        <v>0</v>
      </c>
    </row>
    <row r="47" spans="1:19" s="8" customFormat="1" ht="28.5" x14ac:dyDescent="0.2">
      <c r="A47" s="93">
        <v>26</v>
      </c>
      <c r="B47" s="166"/>
      <c r="C47" s="60" t="s">
        <v>79</v>
      </c>
      <c r="D47" s="61"/>
      <c r="E47" s="62"/>
      <c r="F47" s="169"/>
      <c r="G47" s="169"/>
      <c r="H47" s="63" t="s">
        <v>10</v>
      </c>
      <c r="I47" s="91">
        <v>1</v>
      </c>
      <c r="J47" s="172"/>
      <c r="K47" s="84"/>
      <c r="L47" s="84"/>
      <c r="M47" s="84"/>
      <c r="N47" s="84"/>
      <c r="O47" s="85"/>
      <c r="P47" s="86"/>
      <c r="Q47" s="87">
        <f t="shared" si="6"/>
        <v>0</v>
      </c>
      <c r="R47" s="87">
        <f t="shared" si="7"/>
        <v>0</v>
      </c>
      <c r="S47" s="89">
        <f t="shared" si="8"/>
        <v>0</v>
      </c>
    </row>
    <row r="48" spans="1:19" s="8" customFormat="1" ht="28.5" x14ac:dyDescent="0.2">
      <c r="A48" s="93">
        <v>27</v>
      </c>
      <c r="B48" s="166"/>
      <c r="C48" s="60" t="s">
        <v>80</v>
      </c>
      <c r="D48" s="61"/>
      <c r="E48" s="62"/>
      <c r="F48" s="169"/>
      <c r="G48" s="169"/>
      <c r="H48" s="63" t="s">
        <v>10</v>
      </c>
      <c r="I48" s="91">
        <v>30</v>
      </c>
      <c r="J48" s="172"/>
      <c r="K48" s="84"/>
      <c r="L48" s="84"/>
      <c r="M48" s="84"/>
      <c r="N48" s="84"/>
      <c r="O48" s="85"/>
      <c r="P48" s="86"/>
      <c r="Q48" s="87">
        <f t="shared" si="6"/>
        <v>0</v>
      </c>
      <c r="R48" s="87">
        <f t="shared" si="7"/>
        <v>0</v>
      </c>
      <c r="S48" s="89">
        <f t="shared" si="8"/>
        <v>0</v>
      </c>
    </row>
    <row r="49" spans="1:19" s="8" customFormat="1" ht="43.5" thickBot="1" x14ac:dyDescent="0.25">
      <c r="A49" s="57">
        <v>28</v>
      </c>
      <c r="B49" s="167"/>
      <c r="C49" s="46" t="s">
        <v>81</v>
      </c>
      <c r="D49" s="47"/>
      <c r="E49" s="48"/>
      <c r="F49" s="170"/>
      <c r="G49" s="170"/>
      <c r="H49" s="77" t="s">
        <v>10</v>
      </c>
      <c r="I49" s="49">
        <v>20</v>
      </c>
      <c r="J49" s="173"/>
      <c r="K49" s="50"/>
      <c r="L49" s="50"/>
      <c r="M49" s="50"/>
      <c r="N49" s="50"/>
      <c r="O49" s="51"/>
      <c r="P49" s="52"/>
      <c r="Q49" s="53">
        <f t="shared" si="6"/>
        <v>0</v>
      </c>
      <c r="R49" s="53">
        <f t="shared" si="7"/>
        <v>0</v>
      </c>
      <c r="S49" s="54">
        <f t="shared" si="8"/>
        <v>0</v>
      </c>
    </row>
    <row r="50" spans="1:19" s="8" customFormat="1" ht="16.5" customHeight="1" thickBot="1" x14ac:dyDescent="0.3">
      <c r="A50" s="25"/>
      <c r="B50" s="45"/>
      <c r="C50" s="55"/>
      <c r="D50" s="3"/>
      <c r="E50" s="3"/>
      <c r="F50" s="3"/>
      <c r="G50" s="26"/>
      <c r="H50" s="26"/>
      <c r="I50" s="26"/>
      <c r="J50" s="26"/>
      <c r="K50" s="26"/>
      <c r="L50" s="26"/>
      <c r="M50" s="26"/>
      <c r="N50" s="26"/>
      <c r="O50" s="44"/>
      <c r="P50" s="28" t="s">
        <v>26</v>
      </c>
      <c r="Q50" s="38">
        <f>SUM(Q22:Q49)</f>
        <v>0</v>
      </c>
      <c r="R50" s="39">
        <f>S50-Q50</f>
        <v>0</v>
      </c>
      <c r="S50" s="40">
        <f>SUM(S22:S49)</f>
        <v>0</v>
      </c>
    </row>
    <row r="51" spans="1:19" s="8" customFormat="1" ht="16.5" customHeight="1" x14ac:dyDescent="0.2">
      <c r="A51" s="25"/>
      <c r="B51" s="45"/>
      <c r="C51" s="3"/>
      <c r="D51" s="3"/>
      <c r="E51" s="3"/>
      <c r="F51" s="3"/>
      <c r="G51" s="26"/>
      <c r="H51" s="26"/>
      <c r="I51" s="26"/>
      <c r="J51" s="26"/>
      <c r="K51" s="26"/>
      <c r="L51" s="26"/>
      <c r="M51" s="26"/>
      <c r="N51" s="26"/>
      <c r="O51" s="44"/>
      <c r="P51" s="28"/>
      <c r="Q51" s="59"/>
      <c r="R51" s="59"/>
      <c r="S51" s="58"/>
    </row>
    <row r="52" spans="1:19" s="8" customFormat="1" ht="16.5" customHeight="1" x14ac:dyDescent="0.2">
      <c r="A52" s="25"/>
      <c r="B52" s="3"/>
      <c r="C52" s="3"/>
      <c r="D52" s="3"/>
      <c r="E52" s="3"/>
      <c r="F52" s="3"/>
      <c r="G52" s="26"/>
      <c r="H52" s="26"/>
      <c r="I52" s="26"/>
      <c r="J52" s="26"/>
      <c r="K52" s="26"/>
      <c r="L52" s="26"/>
      <c r="M52" s="26"/>
      <c r="N52" s="26"/>
      <c r="O52" s="44"/>
      <c r="P52" s="28"/>
      <c r="Q52" s="59"/>
      <c r="R52" s="59"/>
      <c r="S52" s="58"/>
    </row>
    <row r="53" spans="1:19" s="8" customFormat="1" ht="16.5" customHeight="1" x14ac:dyDescent="0.2">
      <c r="A53" s="25"/>
      <c r="B53" s="3"/>
      <c r="C53" s="3"/>
      <c r="D53" s="3"/>
      <c r="E53" s="3"/>
      <c r="F53" s="3"/>
      <c r="G53" s="26"/>
      <c r="H53" s="26"/>
      <c r="I53" s="26"/>
      <c r="J53" s="26"/>
      <c r="K53" s="26"/>
      <c r="L53" s="26"/>
      <c r="M53" s="26"/>
      <c r="N53" s="37"/>
      <c r="O53" s="149" t="s">
        <v>40</v>
      </c>
      <c r="P53" s="149"/>
      <c r="Q53" s="43">
        <f>SUM(Q15+Q20+Q50)</f>
        <v>0</v>
      </c>
      <c r="R53" s="23"/>
      <c r="S53" s="24"/>
    </row>
    <row r="54" spans="1:19" ht="13.5" thickBot="1" x14ac:dyDescent="0.25">
      <c r="A54" s="29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30"/>
      <c r="P54" s="26"/>
      <c r="Q54" s="26"/>
      <c r="R54" s="26"/>
      <c r="S54" s="31"/>
    </row>
    <row r="55" spans="1:19" s="17" customFormat="1" ht="13.5" customHeight="1" x14ac:dyDescent="0.25">
      <c r="A55" s="97" t="s">
        <v>37</v>
      </c>
      <c r="B55" s="98"/>
      <c r="C55" s="98"/>
      <c r="D55" s="98"/>
      <c r="E55" s="98"/>
      <c r="F55" s="98"/>
      <c r="G55" s="98"/>
      <c r="H55" s="98"/>
      <c r="I55" s="98"/>
      <c r="J55" s="99"/>
      <c r="K55" s="125"/>
      <c r="L55" s="126"/>
      <c r="M55" s="126"/>
      <c r="N55" s="127"/>
      <c r="O55" s="127"/>
      <c r="P55" s="127"/>
      <c r="Q55" s="127"/>
      <c r="R55" s="127"/>
      <c r="S55" s="128"/>
    </row>
    <row r="56" spans="1:19" s="17" customFormat="1" ht="30.95" customHeight="1" x14ac:dyDescent="0.25">
      <c r="A56" s="100" t="s">
        <v>38</v>
      </c>
      <c r="B56" s="101"/>
      <c r="C56" s="101"/>
      <c r="D56" s="101"/>
      <c r="E56" s="101"/>
      <c r="F56" s="101"/>
      <c r="G56" s="101"/>
      <c r="H56" s="101"/>
      <c r="I56" s="101"/>
      <c r="J56" s="102"/>
      <c r="K56" s="129"/>
      <c r="L56" s="130"/>
      <c r="M56" s="130"/>
      <c r="N56" s="131"/>
      <c r="O56" s="131"/>
      <c r="P56" s="131"/>
      <c r="Q56" s="131"/>
      <c r="R56" s="131"/>
      <c r="S56" s="132"/>
    </row>
    <row r="57" spans="1:19" s="17" customFormat="1" ht="13.5" thickBot="1" x14ac:dyDescent="0.3">
      <c r="A57" s="103" t="s">
        <v>33</v>
      </c>
      <c r="B57" s="104"/>
      <c r="C57" s="104"/>
      <c r="D57" s="104"/>
      <c r="E57" s="104"/>
      <c r="F57" s="104"/>
      <c r="G57" s="104"/>
      <c r="H57" s="104"/>
      <c r="I57" s="104"/>
      <c r="J57" s="105"/>
      <c r="K57" s="133"/>
      <c r="L57" s="134"/>
      <c r="M57" s="134"/>
      <c r="N57" s="135"/>
      <c r="O57" s="135"/>
      <c r="P57" s="135"/>
      <c r="Q57" s="135"/>
      <c r="R57" s="135"/>
      <c r="S57" s="136"/>
    </row>
    <row r="58" spans="1:19" s="17" customFormat="1" ht="14.25" customHeight="1" thickBot="1" x14ac:dyDescent="0.3">
      <c r="A58" s="94" t="s">
        <v>39</v>
      </c>
      <c r="B58" s="95"/>
      <c r="C58" s="95"/>
      <c r="D58" s="95"/>
      <c r="E58" s="95"/>
      <c r="F58" s="95"/>
      <c r="G58" s="95"/>
      <c r="H58" s="95"/>
      <c r="I58" s="95"/>
      <c r="J58" s="96"/>
      <c r="K58" s="110" t="s">
        <v>82</v>
      </c>
      <c r="L58" s="111"/>
      <c r="M58" s="111"/>
      <c r="N58" s="111"/>
      <c r="O58" s="111"/>
      <c r="P58" s="111"/>
      <c r="Q58" s="111"/>
      <c r="R58" s="111"/>
      <c r="S58" s="112"/>
    </row>
    <row r="59" spans="1:19" s="18" customFormat="1" ht="13.5" thickBot="1" x14ac:dyDescent="0.3">
      <c r="A59" s="103" t="s">
        <v>28</v>
      </c>
      <c r="B59" s="104"/>
      <c r="C59" s="104"/>
      <c r="D59" s="104"/>
      <c r="E59" s="104"/>
      <c r="F59" s="104"/>
      <c r="G59" s="104"/>
      <c r="H59" s="104"/>
      <c r="I59" s="104"/>
      <c r="J59" s="105"/>
      <c r="K59" s="106"/>
      <c r="L59" s="107"/>
      <c r="M59" s="107"/>
      <c r="N59" s="108"/>
      <c r="O59" s="108"/>
      <c r="P59" s="108"/>
      <c r="Q59" s="108"/>
      <c r="R59" s="108"/>
      <c r="S59" s="109"/>
    </row>
    <row r="60" spans="1:19" s="18" customFormat="1" ht="13.5" thickBot="1" x14ac:dyDescent="0.3">
      <c r="A60" s="103" t="s">
        <v>29</v>
      </c>
      <c r="B60" s="104"/>
      <c r="C60" s="104"/>
      <c r="D60" s="104"/>
      <c r="E60" s="104"/>
      <c r="F60" s="104"/>
      <c r="G60" s="104"/>
      <c r="H60" s="104"/>
      <c r="I60" s="104"/>
      <c r="J60" s="105"/>
      <c r="K60" s="106" t="s">
        <v>31</v>
      </c>
      <c r="L60" s="107"/>
      <c r="M60" s="107"/>
      <c r="N60" s="108"/>
      <c r="O60" s="108"/>
      <c r="P60" s="108"/>
      <c r="Q60" s="108"/>
      <c r="R60" s="108"/>
      <c r="S60" s="109"/>
    </row>
    <row r="61" spans="1:19" s="18" customFormat="1" ht="13.5" thickBot="1" x14ac:dyDescent="0.3">
      <c r="A61" s="103" t="s">
        <v>30</v>
      </c>
      <c r="B61" s="104"/>
      <c r="C61" s="104"/>
      <c r="D61" s="104"/>
      <c r="E61" s="104"/>
      <c r="F61" s="104"/>
      <c r="G61" s="104"/>
      <c r="H61" s="104"/>
      <c r="I61" s="104"/>
      <c r="J61" s="105"/>
      <c r="K61" s="106" t="s">
        <v>32</v>
      </c>
      <c r="L61" s="107"/>
      <c r="M61" s="107"/>
      <c r="N61" s="108"/>
      <c r="O61" s="108"/>
      <c r="P61" s="108"/>
      <c r="Q61" s="108"/>
      <c r="R61" s="108"/>
      <c r="S61" s="109"/>
    </row>
    <row r="62" spans="1:19" x14ac:dyDescent="0.2">
      <c r="A62" s="2"/>
      <c r="B62" s="3"/>
      <c r="C62" s="4"/>
      <c r="D62" s="4"/>
      <c r="E62" s="4"/>
      <c r="F62" s="4"/>
      <c r="O62" s="12"/>
    </row>
    <row r="63" spans="1:19" ht="22.5" customHeight="1" x14ac:dyDescent="0.2">
      <c r="A63" s="36" t="s">
        <v>9</v>
      </c>
      <c r="B63" s="113" t="s">
        <v>19</v>
      </c>
      <c r="C63" s="114"/>
      <c r="D63" s="114"/>
      <c r="E63" s="114"/>
      <c r="F63" s="114"/>
      <c r="G63" s="114"/>
      <c r="H63" s="114"/>
    </row>
    <row r="64" spans="1:19" x14ac:dyDescent="0.2">
      <c r="A64" s="36"/>
      <c r="B64" s="15"/>
      <c r="C64" s="15"/>
      <c r="D64" s="15" t="s">
        <v>18</v>
      </c>
      <c r="E64" s="15"/>
      <c r="F64" s="15"/>
      <c r="G64" s="15"/>
      <c r="H64" s="15"/>
      <c r="O64" s="13"/>
    </row>
    <row r="65" spans="1:8" x14ac:dyDescent="0.2">
      <c r="A65" s="36"/>
      <c r="B65" s="15"/>
      <c r="C65" s="15"/>
      <c r="D65" s="15"/>
      <c r="E65" s="15"/>
      <c r="F65" s="15"/>
      <c r="G65" s="15"/>
      <c r="H65" s="15"/>
    </row>
    <row r="66" spans="1:8" x14ac:dyDescent="0.2">
      <c r="B66" s="15"/>
      <c r="C66" s="15"/>
      <c r="D66" s="15"/>
      <c r="E66" s="15"/>
      <c r="F66" s="15"/>
      <c r="G66" s="15"/>
      <c r="H66" s="15"/>
    </row>
  </sheetData>
  <autoFilter ref="A9:S9" xr:uid="{00000000-0009-0000-0000-000000000000}"/>
  <mergeCells count="48">
    <mergeCell ref="B10:B14"/>
    <mergeCell ref="F10:F14"/>
    <mergeCell ref="G10:G14"/>
    <mergeCell ref="J10:J14"/>
    <mergeCell ref="O53:P53"/>
    <mergeCell ref="B22:B49"/>
    <mergeCell ref="F22:F49"/>
    <mergeCell ref="G22:G49"/>
    <mergeCell ref="J22:J49"/>
    <mergeCell ref="B17:B19"/>
    <mergeCell ref="F17:F19"/>
    <mergeCell ref="G17:G19"/>
    <mergeCell ref="J17:J19"/>
    <mergeCell ref="N1:O1"/>
    <mergeCell ref="B7:E7"/>
    <mergeCell ref="K7:O7"/>
    <mergeCell ref="D1:F1"/>
    <mergeCell ref="F2:J2"/>
    <mergeCell ref="G5:O5"/>
    <mergeCell ref="A3:F3"/>
    <mergeCell ref="A4:F4"/>
    <mergeCell ref="B6:J6"/>
    <mergeCell ref="K6:S6"/>
    <mergeCell ref="R7:R8"/>
    <mergeCell ref="S7:S8"/>
    <mergeCell ref="A6:A8"/>
    <mergeCell ref="B63:H63"/>
    <mergeCell ref="Q7:Q8"/>
    <mergeCell ref="F7:F8"/>
    <mergeCell ref="G7:G8"/>
    <mergeCell ref="H7:H8"/>
    <mergeCell ref="I7:I8"/>
    <mergeCell ref="J7:J8"/>
    <mergeCell ref="K55:S55"/>
    <mergeCell ref="K56:S56"/>
    <mergeCell ref="K57:S57"/>
    <mergeCell ref="P7:P8"/>
    <mergeCell ref="A57:J57"/>
    <mergeCell ref="K61:S61"/>
    <mergeCell ref="A60:J60"/>
    <mergeCell ref="K60:S60"/>
    <mergeCell ref="A61:J61"/>
    <mergeCell ref="A58:J58"/>
    <mergeCell ref="A55:J55"/>
    <mergeCell ref="A56:J56"/>
    <mergeCell ref="A59:J59"/>
    <mergeCell ref="K59:S59"/>
    <mergeCell ref="K58:S58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6000000000000005" right="0.25" top="1" bottom="1" header="0.5" footer="0.5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2021-10-19T07:37:41Z</dcterms:modified>
</cp:coreProperties>
</file>